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nuevos segundos\"/>
    </mc:Choice>
  </mc:AlternateContent>
  <xr:revisionPtr revIDLastSave="0" documentId="13_ncr:1_{2E50D7D6-D25D-4CF2-9560-CB221AA730D7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29" i="3" l="1"/>
  <c r="U29" i="3" s="1"/>
  <c r="T30" i="3"/>
  <c r="U30" i="3" s="1"/>
  <c r="T20" i="3" l="1"/>
  <c r="U20" i="3" s="1"/>
  <c r="T7" i="3"/>
  <c r="U7" i="3" s="1"/>
  <c r="T8" i="3"/>
  <c r="U8" i="3" s="1"/>
  <c r="T25" i="3" l="1"/>
  <c r="U25" i="3" s="1"/>
  <c r="T26" i="3"/>
  <c r="U26" i="3" s="1"/>
  <c r="T27" i="3"/>
  <c r="U27" i="3" s="1"/>
  <c r="T28" i="3"/>
  <c r="U28" i="3" s="1"/>
  <c r="T24" i="3" l="1"/>
  <c r="U24" i="3" s="1"/>
  <c r="T12" i="3" l="1"/>
  <c r="U12" i="3" s="1"/>
  <c r="T23" i="3" l="1"/>
  <c r="U23" i="3" s="1"/>
  <c r="T11" i="3"/>
  <c r="U11" i="3" s="1"/>
  <c r="T4" i="3"/>
  <c r="U4" i="3" s="1"/>
  <c r="T6" i="3"/>
  <c r="U6" i="3" s="1"/>
  <c r="T16" i="3"/>
  <c r="U16" i="3" s="1"/>
  <c r="T10" i="3"/>
  <c r="U10" i="3" s="1"/>
  <c r="T21" i="3"/>
  <c r="U21" i="3" s="1"/>
  <c r="T14" i="3"/>
  <c r="U14" i="3" s="1"/>
  <c r="T9" i="3"/>
  <c r="U9" i="3" s="1"/>
  <c r="T22" i="3"/>
  <c r="U22" i="3" s="1"/>
  <c r="T19" i="3"/>
  <c r="U19" i="3" s="1"/>
  <c r="T5" i="3"/>
  <c r="U5" i="3" s="1"/>
  <c r="T13" i="3"/>
  <c r="U13" i="3" s="1"/>
  <c r="T15" i="3"/>
  <c r="U15" i="3" s="1"/>
  <c r="T17" i="3"/>
  <c r="U17" i="3" s="1"/>
  <c r="T18" i="3"/>
  <c r="U18" i="3" s="1"/>
</calcChain>
</file>

<file path=xl/sharedStrings.xml><?xml version="1.0" encoding="utf-8"?>
<sst xmlns="http://schemas.openxmlformats.org/spreadsheetml/2006/main" count="227" uniqueCount="126">
  <si>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</si>
  <si>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</si>
  <si>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</si>
  <si>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</si>
  <si>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</si>
  <si>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</si>
  <si>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</si>
  <si>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</si>
  <si>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</si>
  <si>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</si>
  <si>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</si>
  <si>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</si>
  <si>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</si>
  <si>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</si>
  <si>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</si>
  <si>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</si>
  <si>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</si>
  <si>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</si>
  <si>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</si>
  <si>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</si>
  <si>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</si>
  <si>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</si>
  <si>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</si>
  <si>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APRENDIZ</t>
  </si>
  <si>
    <t>JUAN PABLO</t>
  </si>
  <si>
    <t>DANIEL</t>
  </si>
  <si>
    <t>JORGE LUIS</t>
  </si>
  <si>
    <t>CEREZOS</t>
  </si>
  <si>
    <t>PRIMAVERAL</t>
  </si>
  <si>
    <t>INICIO</t>
  </si>
  <si>
    <t>FIN</t>
  </si>
  <si>
    <t>T10</t>
  </si>
  <si>
    <t>T11</t>
  </si>
  <si>
    <t>T12</t>
  </si>
  <si>
    <t>T13</t>
  </si>
  <si>
    <t>LISTADO DE ASISTENCIA FICHA 3410473</t>
  </si>
  <si>
    <t>1000505759</t>
  </si>
  <si>
    <t>LINA JIRET</t>
  </si>
  <si>
    <t>SALAZAR CRUZ</t>
  </si>
  <si>
    <t>1012451439</t>
  </si>
  <si>
    <t>ERICK DAVID</t>
  </si>
  <si>
    <t>VELANDIA ORTIZ</t>
  </si>
  <si>
    <t>1018414886</t>
  </si>
  <si>
    <t>KEVIN NICOLAS</t>
  </si>
  <si>
    <t>ZAMBRANO CARDENAS</t>
  </si>
  <si>
    <t>1020753973</t>
  </si>
  <si>
    <t>LLORENTE RODRIGUEZ</t>
  </si>
  <si>
    <t>1021674868</t>
  </si>
  <si>
    <t>ALAN DINNEYFER</t>
  </si>
  <si>
    <t>ZAMUDIO GALVIS</t>
  </si>
  <si>
    <t>1025325191</t>
  </si>
  <si>
    <t>QUIROGA TRIANA</t>
  </si>
  <si>
    <t>1028483377</t>
  </si>
  <si>
    <t>ANDRES FELIPE</t>
  </si>
  <si>
    <t>SICHACA LOZANO</t>
  </si>
  <si>
    <t>1028841048</t>
  </si>
  <si>
    <t>JAIME</t>
  </si>
  <si>
    <t>RUBIO FORERO</t>
  </si>
  <si>
    <t>1030536868</t>
  </si>
  <si>
    <t>TATIANA</t>
  </si>
  <si>
    <t>SARRIAS FANDIÑO</t>
  </si>
  <si>
    <t>1030572763</t>
  </si>
  <si>
    <t>MICHELLE DAYANA</t>
  </si>
  <si>
    <t>SILVA TORRES</t>
  </si>
  <si>
    <t>1032877657</t>
  </si>
  <si>
    <t>JEAN PIERRE</t>
  </si>
  <si>
    <t>JARAMILLO GOMEZ</t>
  </si>
  <si>
    <t>1033690405</t>
  </si>
  <si>
    <t>KIMBERLY DANIELA</t>
  </si>
  <si>
    <t>ROJAS ALDANA</t>
  </si>
  <si>
    <t>1141318575</t>
  </si>
  <si>
    <t>CRISTIAN DAVID</t>
  </si>
  <si>
    <t>SARMIENTO HERNANDEZ</t>
  </si>
  <si>
    <t>1012366524</t>
  </si>
  <si>
    <t>HELLEN SOFIA</t>
  </si>
  <si>
    <t>VEGA REINA</t>
  </si>
  <si>
    <t>1012370334</t>
  </si>
  <si>
    <t>YEIMY</t>
  </si>
  <si>
    <t>TRESPALACIOS TERAN</t>
  </si>
  <si>
    <t>1013121288</t>
  </si>
  <si>
    <t>MARCO ANTONIO</t>
  </si>
  <si>
    <t>RUEDA GARCIA</t>
  </si>
  <si>
    <t>1014482283</t>
  </si>
  <si>
    <t>JULIAN SANTIAGO</t>
  </si>
  <si>
    <t>VARGAS ROMERO</t>
  </si>
  <si>
    <t>1014865235</t>
  </si>
  <si>
    <t>JUAN MANUEL</t>
  </si>
  <si>
    <t>TIBAQUIRA SUAREZ</t>
  </si>
  <si>
    <t>1016027451</t>
  </si>
  <si>
    <t>EDWARD SAMUEL</t>
  </si>
  <si>
    <t>VIDALES CALDERON</t>
  </si>
  <si>
    <t>1025324730</t>
  </si>
  <si>
    <t>DUVAN CAMILO</t>
  </si>
  <si>
    <t>SANCHEZ BARBON</t>
  </si>
  <si>
    <t>1028820759</t>
  </si>
  <si>
    <t>NICOLL JULIANA</t>
  </si>
  <si>
    <t>SANDOVAL PACHON</t>
  </si>
  <si>
    <t>1030578661</t>
  </si>
  <si>
    <t>JULIAN</t>
  </si>
  <si>
    <t>ROMERO GAITAN</t>
  </si>
  <si>
    <t>1033102636</t>
  </si>
  <si>
    <t>SIMON ALEJANDRO</t>
  </si>
  <si>
    <t>SABOGAL RODRIGUEZ</t>
  </si>
  <si>
    <t>1043979124</t>
  </si>
  <si>
    <t>OMAR CAMILO</t>
  </si>
  <si>
    <t>VILLALOBOS ARGEL</t>
  </si>
  <si>
    <t>1050610172</t>
  </si>
  <si>
    <t>MARTIN FEDERICO</t>
  </si>
  <si>
    <t>CHAPETA ARIAS</t>
  </si>
  <si>
    <t>1073986928</t>
  </si>
  <si>
    <t>RIVAS BALLESTEROS</t>
  </si>
  <si>
    <t>1083888578</t>
  </si>
  <si>
    <t>SANTIAGO</t>
  </si>
  <si>
    <t>SCARPETTA VELASCO</t>
  </si>
  <si>
    <t>11 DE JUNIO</t>
  </si>
  <si>
    <t>18 DE JUNIO</t>
  </si>
  <si>
    <t>25 DE JUNIO</t>
  </si>
  <si>
    <t>2 DE JULIO</t>
  </si>
  <si>
    <t>9 DE JULIO</t>
  </si>
  <si>
    <t>16 DE JULIO</t>
  </si>
  <si>
    <t>23 DE JULIO</t>
  </si>
  <si>
    <t>30 DE JULIO</t>
  </si>
  <si>
    <t>6 DE AGOSTO</t>
  </si>
  <si>
    <t>13 DE AGOSTO</t>
  </si>
  <si>
    <t>20 DE AGOSTO</t>
  </si>
  <si>
    <t>27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</si>
</sst>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2" fillId="2" borderId="5" xfId="0" applyFont="1" applyFill="1" applyBorder="1" applyAlignment="1">
      <alignment horizontal="center" vertical="center"/>
    </xf>
    <xf numFmtId="9" fontId="2" fillId="2" borderId="5" xfId="1" applyFont="1" applyFill="1" applyBorder="1" applyAlignment="1">
      <alignment horizontal="center"/>
    </xf>
    <xf numFmtId="0" fontId="0" fillId="4" borderId="1" xfId="0" applyFill="1" applyBorder="1"/>
    <xf numFmtId="0" fontId="8" fillId="4" borderId="1" xfId="0" applyFont="1" applyFill="1" applyBorder="1"/>
    <xf numFmtId="0" fontId="8" fillId="5" borderId="1" xfId="0" applyFont="1" applyFill="1" applyBorder="1"/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4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" fontId="6" fillId="2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3" fillId="0" borderId="0" xfId="0" applyFont="1"/>
  </cellXfs>
  <cellStyles count="3">
    <cellStyle name="Hyperlink" xfId="2" xr:uid="{CEA26820-E401-42C6-9737-2C8A63A7E69D}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0"/>
  <sheetViews>
    <sheetView topLeftCell="B1" workbookViewId="0">
      <selection activeCell="D4" sqref="D4:E30"/>
    </sheetView>
  </sheetViews>
  <sheetFormatPr baseColWidth="10" defaultRowHeight="15"/>
  <cols>
    <col min="1" max="1" width="3.140625" bestFit="1" customWidth="1"/>
    <col min="2" max="2" width="6.5703125" customWidth="1"/>
    <col min="3" max="3" width="20.42578125" bestFit="1" customWidth="1"/>
    <col min="4" max="4" width="30.140625" bestFit="1" customWidth="1"/>
    <col min="5" max="6" width="25.5703125" customWidth="1"/>
    <col min="7" max="7" width="13.28515625" customWidth="1"/>
    <col min="8" max="18" width="10.85546875" customWidth="1"/>
    <col min="26" max="26" width="13.85546875" customWidth="1"/>
  </cols>
  <sheetData>
    <row r="1" spans="1:26">
      <c r="C1" t="s">
        <v>29</v>
      </c>
      <c r="D1" s="27">
        <v>46055</v>
      </c>
      <c r="E1" t="s">
        <v>30</v>
      </c>
      <c r="F1" s="27">
        <v>46507</v>
      </c>
    </row>
    <row r="2" spans="1:26" s="2" customFormat="1" ht="33.950000000000003" customHeight="1">
      <c r="B2" s="28" t="s">
        <v>35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22.5" customHeight="1">
      <c r="A3" s="9" t="s">
        <v>14</v>
      </c>
      <c r="B3" s="5" t="s">
        <v>22</v>
      </c>
      <c r="C3" s="1" t="s">
        <v>0</v>
      </c>
      <c r="D3" s="1" t="s">
        <v>1</v>
      </c>
      <c r="E3" s="1" t="s">
        <v>2</v>
      </c>
      <c r="F3" s="1"/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31</v>
      </c>
      <c r="Q3" s="1" t="s">
        <v>32</v>
      </c>
      <c r="R3" s="1" t="s">
        <v>33</v>
      </c>
      <c r="S3" s="1" t="s">
        <v>34</v>
      </c>
      <c r="T3" s="1" t="s">
        <v>15</v>
      </c>
      <c r="U3" s="1" t="s">
        <v>16</v>
      </c>
      <c r="V3" s="1" t="s">
        <v>17</v>
      </c>
      <c r="W3" s="1" t="s">
        <v>18</v>
      </c>
      <c r="X3" s="11" t="s">
        <v>19</v>
      </c>
      <c r="Y3" s="10" t="s">
        <v>20</v>
      </c>
      <c r="Z3" s="10" t="s">
        <v>21</v>
      </c>
    </row>
    <row r="4" spans="1:26" ht="18" customHeight="1" thickBot="1">
      <c r="A4" s="19">
        <v>1</v>
      </c>
      <c r="B4" s="24" t="s">
        <v>13</v>
      </c>
      <c r="C4" s="25" t="s">
        <v>36</v>
      </c>
      <c r="D4" s="25" t="s">
        <v>37</v>
      </c>
      <c r="E4" s="25" t="s">
        <v>38</v>
      </c>
      <c r="F4" s="20"/>
      <c r="G4" s="13">
        <v>1</v>
      </c>
      <c r="H4" s="13"/>
      <c r="I4" s="13"/>
      <c r="J4" s="13"/>
      <c r="K4" s="13"/>
      <c r="L4" s="13"/>
      <c r="M4" s="13"/>
      <c r="N4" s="13"/>
      <c r="O4" s="13"/>
      <c r="P4" s="13"/>
      <c r="Q4" s="7"/>
      <c r="R4" s="7"/>
      <c r="S4" s="7"/>
      <c r="T4" s="8">
        <f t="shared" ref="T4:T24" si="0">COUNTIF(G4:S4,1)/9</f>
        <v>0.1111111111111111</v>
      </c>
      <c r="U4" s="8">
        <f t="shared" ref="U4:U24" si="1">1-T4</f>
        <v>0.88888888888888884</v>
      </c>
      <c r="V4" s="4"/>
      <c r="W4" s="4"/>
      <c r="X4" s="4"/>
      <c r="Y4" s="4"/>
      <c r="Z4" s="4"/>
    </row>
    <row r="5" spans="1:26" ht="18" customHeight="1" thickBot="1">
      <c r="A5" s="19">
        <v>2</v>
      </c>
      <c r="B5" s="24" t="s">
        <v>13</v>
      </c>
      <c r="C5" s="25" t="s">
        <v>39</v>
      </c>
      <c r="D5" s="25" t="s">
        <v>40</v>
      </c>
      <c r="E5" s="25" t="s">
        <v>41</v>
      </c>
      <c r="F5" s="20"/>
      <c r="G5" s="13">
        <v>1</v>
      </c>
      <c r="H5" s="13"/>
      <c r="I5" s="13"/>
      <c r="J5" s="13"/>
      <c r="K5" s="13"/>
      <c r="L5" s="13"/>
      <c r="M5" s="13"/>
      <c r="N5" s="13"/>
      <c r="O5" s="13"/>
      <c r="P5" s="13"/>
      <c r="Q5" s="7"/>
      <c r="R5" s="7"/>
      <c r="S5" s="7"/>
      <c r="T5" s="8">
        <f t="shared" si="0"/>
        <v>0.1111111111111111</v>
      </c>
      <c r="U5" s="8">
        <f t="shared" si="1"/>
        <v>0.88888888888888884</v>
      </c>
      <c r="V5" s="4"/>
      <c r="W5" s="4"/>
      <c r="X5" s="4"/>
      <c r="Y5" s="4"/>
      <c r="Z5" s="4"/>
    </row>
    <row r="6" spans="1:26" ht="19.5" customHeight="1" thickBot="1">
      <c r="A6" s="19">
        <v>3</v>
      </c>
      <c r="B6" s="24" t="s">
        <v>13</v>
      </c>
      <c r="C6" s="25" t="s">
        <v>42</v>
      </c>
      <c r="D6" s="25" t="s">
        <v>43</v>
      </c>
      <c r="E6" s="25" t="s">
        <v>44</v>
      </c>
      <c r="F6" s="20"/>
      <c r="G6" s="13">
        <v>1</v>
      </c>
      <c r="H6" s="13"/>
      <c r="I6" s="13"/>
      <c r="J6" s="13"/>
      <c r="K6" s="13"/>
      <c r="L6" s="13"/>
      <c r="M6" s="13"/>
      <c r="N6" s="13"/>
      <c r="O6" s="13"/>
      <c r="P6" s="13"/>
      <c r="Q6" s="7"/>
      <c r="R6" s="7"/>
      <c r="S6" s="7"/>
      <c r="T6" s="8">
        <f t="shared" si="0"/>
        <v>0.1111111111111111</v>
      </c>
      <c r="U6" s="8">
        <f t="shared" si="1"/>
        <v>0.88888888888888884</v>
      </c>
      <c r="V6" s="4"/>
      <c r="W6" s="4"/>
      <c r="X6" s="4"/>
      <c r="Y6" s="4"/>
      <c r="Z6" s="4"/>
    </row>
    <row r="7" spans="1:26" s="16" customFormat="1" ht="17.45" customHeight="1" thickBot="1">
      <c r="A7" s="19">
        <v>4</v>
      </c>
      <c r="B7" s="24" t="s">
        <v>13</v>
      </c>
      <c r="C7" s="25" t="s">
        <v>45</v>
      </c>
      <c r="D7" s="25" t="s">
        <v>24</v>
      </c>
      <c r="E7" s="25" t="s">
        <v>46</v>
      </c>
      <c r="F7" s="22"/>
      <c r="G7" s="13">
        <v>1</v>
      </c>
      <c r="H7" s="13"/>
      <c r="I7" s="13"/>
      <c r="J7" s="13"/>
      <c r="K7" s="13"/>
      <c r="L7" s="13"/>
      <c r="M7" s="13"/>
      <c r="N7" s="13"/>
      <c r="O7" s="13"/>
      <c r="P7" s="13"/>
      <c r="Q7" s="7"/>
      <c r="R7" s="7"/>
      <c r="S7" s="7"/>
      <c r="T7" s="8">
        <f t="shared" ref="T7:T8" si="2">COUNTIF(G7:S7,1)/9</f>
        <v>0.1111111111111111</v>
      </c>
      <c r="U7" s="8">
        <f t="shared" ref="U7:U8" si="3">1-T7</f>
        <v>0.88888888888888884</v>
      </c>
      <c r="V7" s="15"/>
      <c r="W7" s="15"/>
      <c r="X7" s="15"/>
      <c r="Y7" s="15"/>
      <c r="Z7" s="15"/>
    </row>
    <row r="8" spans="1:26" s="16" customFormat="1" ht="17.45" customHeight="1" thickBot="1">
      <c r="A8" s="19">
        <v>5</v>
      </c>
      <c r="B8" s="24" t="s">
        <v>13</v>
      </c>
      <c r="C8" s="25" t="s">
        <v>47</v>
      </c>
      <c r="D8" s="25" t="s">
        <v>48</v>
      </c>
      <c r="E8" s="25" t="s">
        <v>49</v>
      </c>
      <c r="F8" s="23"/>
      <c r="G8" s="13">
        <v>1</v>
      </c>
      <c r="H8" s="13"/>
      <c r="I8" s="13"/>
      <c r="J8" s="13"/>
      <c r="K8" s="13"/>
      <c r="L8" s="13"/>
      <c r="M8" s="13"/>
      <c r="N8" s="13"/>
      <c r="O8" s="13"/>
      <c r="P8" s="13"/>
      <c r="Q8" s="7"/>
      <c r="R8" s="7"/>
      <c r="S8" s="7"/>
      <c r="T8" s="8">
        <f t="shared" si="2"/>
        <v>0.1111111111111111</v>
      </c>
      <c r="U8" s="8">
        <f t="shared" si="3"/>
        <v>0.88888888888888884</v>
      </c>
      <c r="V8" s="15"/>
      <c r="W8" s="15"/>
      <c r="X8" s="15"/>
      <c r="Y8" s="15"/>
      <c r="Z8" s="15"/>
    </row>
    <row r="9" spans="1:26" ht="18" customHeight="1" thickBot="1">
      <c r="A9" s="19">
        <v>6</v>
      </c>
      <c r="B9" s="24" t="s">
        <v>13</v>
      </c>
      <c r="C9" s="25" t="s">
        <v>50</v>
      </c>
      <c r="D9" s="25" t="s">
        <v>25</v>
      </c>
      <c r="E9" s="25" t="s">
        <v>51</v>
      </c>
      <c r="F9" s="20"/>
      <c r="G9" s="13">
        <v>1</v>
      </c>
      <c r="H9" s="13"/>
      <c r="I9" s="13"/>
      <c r="J9" s="13"/>
      <c r="K9" s="13"/>
      <c r="L9" s="13"/>
      <c r="M9" s="13"/>
      <c r="N9" s="13"/>
      <c r="O9" s="13"/>
      <c r="P9" s="13"/>
      <c r="Q9" s="7"/>
      <c r="R9" s="7"/>
      <c r="S9" s="7"/>
      <c r="T9" s="8">
        <f t="shared" si="0"/>
        <v>0.1111111111111111</v>
      </c>
      <c r="U9" s="8">
        <f t="shared" si="1"/>
        <v>0.88888888888888884</v>
      </c>
      <c r="V9" s="4"/>
      <c r="W9" s="4"/>
      <c r="X9" s="4"/>
      <c r="Y9" s="4"/>
      <c r="Z9" s="4"/>
    </row>
    <row r="10" spans="1:26" ht="18" customHeight="1" thickBot="1">
      <c r="A10" s="19">
        <v>7</v>
      </c>
      <c r="B10" s="24" t="s">
        <v>13</v>
      </c>
      <c r="C10" s="25" t="s">
        <v>52</v>
      </c>
      <c r="D10" s="25" t="s">
        <v>53</v>
      </c>
      <c r="E10" s="25" t="s">
        <v>54</v>
      </c>
      <c r="F10" s="20"/>
      <c r="G10" s="13">
        <v>1</v>
      </c>
      <c r="H10" s="13"/>
      <c r="I10" s="13"/>
      <c r="J10" s="13"/>
      <c r="K10" s="13"/>
      <c r="L10" s="13"/>
      <c r="M10" s="13"/>
      <c r="N10" s="13"/>
      <c r="O10" s="13"/>
      <c r="P10" s="13"/>
      <c r="Q10" s="7"/>
      <c r="R10" s="7"/>
      <c r="S10" s="7"/>
      <c r="T10" s="8">
        <f t="shared" si="0"/>
        <v>0.1111111111111111</v>
      </c>
      <c r="U10" s="8">
        <f t="shared" si="1"/>
        <v>0.88888888888888884</v>
      </c>
      <c r="V10" s="4"/>
      <c r="W10" s="4"/>
      <c r="X10" s="4"/>
      <c r="Y10" s="4"/>
      <c r="Z10" s="4"/>
    </row>
    <row r="11" spans="1:26" s="16" customFormat="1" ht="17.25" customHeight="1" thickBot="1">
      <c r="A11" s="19">
        <v>8</v>
      </c>
      <c r="B11" s="24" t="s">
        <v>13</v>
      </c>
      <c r="C11" s="25" t="s">
        <v>55</v>
      </c>
      <c r="D11" s="25" t="s">
        <v>56</v>
      </c>
      <c r="E11" s="25" t="s">
        <v>57</v>
      </c>
      <c r="F11" s="21"/>
      <c r="G11" s="13">
        <v>1</v>
      </c>
      <c r="H11" s="13"/>
      <c r="I11" s="13"/>
      <c r="J11" s="13"/>
      <c r="K11" s="13"/>
      <c r="L11" s="13"/>
      <c r="M11" s="13"/>
      <c r="N11" s="13"/>
      <c r="O11" s="13"/>
      <c r="P11" s="13"/>
      <c r="Q11" s="7"/>
      <c r="R11" s="7"/>
      <c r="S11" s="7"/>
      <c r="T11" s="8">
        <f t="shared" si="0"/>
        <v>0.1111111111111111</v>
      </c>
      <c r="U11" s="8">
        <f t="shared" si="1"/>
        <v>0.88888888888888884</v>
      </c>
      <c r="V11" s="15"/>
      <c r="W11" s="15"/>
      <c r="X11" s="15"/>
      <c r="Y11" s="15"/>
      <c r="Z11" s="15"/>
    </row>
    <row r="12" spans="1:26" ht="18" customHeight="1" thickBot="1">
      <c r="A12" s="19">
        <v>9</v>
      </c>
      <c r="B12" s="24" t="s">
        <v>13</v>
      </c>
      <c r="C12" s="25" t="s">
        <v>58</v>
      </c>
      <c r="D12" s="25" t="s">
        <v>59</v>
      </c>
      <c r="E12" s="25" t="s">
        <v>60</v>
      </c>
      <c r="F12" s="20"/>
      <c r="G12" s="13">
        <v>1</v>
      </c>
      <c r="H12" s="13"/>
      <c r="I12" s="13"/>
      <c r="J12" s="13"/>
      <c r="K12" s="13"/>
      <c r="L12" s="13"/>
      <c r="M12" s="13"/>
      <c r="N12" s="13"/>
      <c r="O12" s="13"/>
      <c r="P12" s="13"/>
      <c r="Q12" s="7"/>
      <c r="R12" s="7"/>
      <c r="S12" s="7"/>
      <c r="T12" s="8">
        <f t="shared" si="0"/>
        <v>0.1111111111111111</v>
      </c>
      <c r="U12" s="8">
        <f t="shared" si="1"/>
        <v>0.88888888888888884</v>
      </c>
      <c r="V12" s="4"/>
      <c r="W12" s="4"/>
      <c r="X12" s="4"/>
      <c r="Y12" s="4"/>
      <c r="Z12" s="4"/>
    </row>
    <row r="13" spans="1:26" ht="18" customHeight="1" thickBot="1">
      <c r="A13" s="19">
        <v>10</v>
      </c>
      <c r="B13" s="24" t="s">
        <v>13</v>
      </c>
      <c r="C13" s="25" t="s">
        <v>61</v>
      </c>
      <c r="D13" s="25" t="s">
        <v>62</v>
      </c>
      <c r="E13" s="25" t="s">
        <v>63</v>
      </c>
      <c r="F13" s="20"/>
      <c r="G13" s="13">
        <v>1</v>
      </c>
      <c r="H13" s="13"/>
      <c r="I13" s="13"/>
      <c r="J13" s="13"/>
      <c r="K13" s="13"/>
      <c r="L13" s="13"/>
      <c r="M13" s="13"/>
      <c r="N13" s="13"/>
      <c r="O13" s="13"/>
      <c r="P13" s="13"/>
      <c r="Q13" s="7"/>
      <c r="R13" s="7"/>
      <c r="S13" s="7"/>
      <c r="T13" s="8">
        <f t="shared" si="0"/>
        <v>0.1111111111111111</v>
      </c>
      <c r="U13" s="8">
        <f t="shared" si="1"/>
        <v>0.88888888888888884</v>
      </c>
      <c r="V13" s="4"/>
      <c r="W13" s="4"/>
      <c r="X13" s="4"/>
      <c r="Y13" s="4"/>
      <c r="Z13" s="4"/>
    </row>
    <row r="14" spans="1:26" ht="18" customHeight="1" thickBot="1">
      <c r="A14" s="19">
        <v>11</v>
      </c>
      <c r="B14" s="24" t="s">
        <v>13</v>
      </c>
      <c r="C14" s="25" t="s">
        <v>64</v>
      </c>
      <c r="D14" s="25" t="s">
        <v>65</v>
      </c>
      <c r="E14" s="25" t="s">
        <v>66</v>
      </c>
      <c r="F14" s="20"/>
      <c r="G14" s="13">
        <v>1</v>
      </c>
      <c r="H14" s="13"/>
      <c r="I14" s="13"/>
      <c r="J14" s="13"/>
      <c r="K14" s="13"/>
      <c r="L14" s="13"/>
      <c r="M14" s="13"/>
      <c r="N14" s="13"/>
      <c r="O14" s="13"/>
      <c r="P14" s="13"/>
      <c r="Q14" s="7"/>
      <c r="R14" s="7"/>
      <c r="S14" s="7"/>
      <c r="T14" s="8">
        <f t="shared" si="0"/>
        <v>0.1111111111111111</v>
      </c>
      <c r="U14" s="8">
        <f t="shared" si="1"/>
        <v>0.88888888888888884</v>
      </c>
      <c r="V14" s="4"/>
      <c r="W14" s="4"/>
      <c r="X14" s="4"/>
      <c r="Y14" s="4"/>
      <c r="Z14" s="4"/>
    </row>
    <row r="15" spans="1:26" ht="18" customHeight="1" thickBot="1">
      <c r="A15" s="19">
        <v>12</v>
      </c>
      <c r="B15" s="24" t="s">
        <v>13</v>
      </c>
      <c r="C15" s="25" t="s">
        <v>67</v>
      </c>
      <c r="D15" s="25" t="s">
        <v>68</v>
      </c>
      <c r="E15" s="25" t="s">
        <v>69</v>
      </c>
      <c r="F15" s="20"/>
      <c r="G15" s="13">
        <v>1</v>
      </c>
      <c r="H15" s="13"/>
      <c r="I15" s="13"/>
      <c r="J15" s="13"/>
      <c r="K15" s="13"/>
      <c r="L15" s="13"/>
      <c r="M15" s="13"/>
      <c r="N15" s="13"/>
      <c r="O15" s="13"/>
      <c r="P15" s="13"/>
      <c r="Q15" s="7"/>
      <c r="R15" s="7"/>
      <c r="S15" s="7"/>
      <c r="T15" s="8">
        <f t="shared" si="0"/>
        <v>0.1111111111111111</v>
      </c>
      <c r="U15" s="8">
        <f t="shared" si="1"/>
        <v>0.88888888888888884</v>
      </c>
      <c r="V15" s="4"/>
      <c r="W15" s="4"/>
      <c r="X15" s="4"/>
      <c r="Y15" s="4"/>
      <c r="Z15" s="4"/>
    </row>
    <row r="16" spans="1:26" ht="18" customHeight="1" thickBot="1">
      <c r="A16" s="19">
        <v>13</v>
      </c>
      <c r="B16" s="24" t="s">
        <v>13</v>
      </c>
      <c r="C16" s="25" t="s">
        <v>70</v>
      </c>
      <c r="D16" s="25" t="s">
        <v>71</v>
      </c>
      <c r="E16" s="25" t="s">
        <v>72</v>
      </c>
      <c r="F16" s="20"/>
      <c r="G16" s="13">
        <v>1</v>
      </c>
      <c r="H16" s="13"/>
      <c r="I16" s="13"/>
      <c r="J16" s="13"/>
      <c r="K16" s="13"/>
      <c r="L16" s="13"/>
      <c r="M16" s="13"/>
      <c r="N16" s="13"/>
      <c r="O16" s="13"/>
      <c r="P16" s="13"/>
      <c r="Q16" s="7"/>
      <c r="R16" s="7"/>
      <c r="S16" s="7"/>
      <c r="T16" s="8">
        <f t="shared" si="0"/>
        <v>0.1111111111111111</v>
      </c>
      <c r="U16" s="8">
        <f t="shared" si="1"/>
        <v>0.88888888888888884</v>
      </c>
      <c r="V16" s="4"/>
      <c r="W16" s="4"/>
      <c r="X16" s="4"/>
      <c r="Y16" s="4"/>
      <c r="Z16" s="4"/>
    </row>
    <row r="17" spans="1:26" ht="18" customHeight="1" thickBot="1">
      <c r="A17" s="19">
        <v>14</v>
      </c>
      <c r="B17" s="24" t="s">
        <v>12</v>
      </c>
      <c r="C17" s="25" t="s">
        <v>73</v>
      </c>
      <c r="D17" s="25" t="s">
        <v>74</v>
      </c>
      <c r="E17" s="25" t="s">
        <v>75</v>
      </c>
      <c r="F17" s="20"/>
      <c r="G17" s="13">
        <v>1</v>
      </c>
      <c r="H17" s="13"/>
      <c r="I17" s="13"/>
      <c r="J17" s="13"/>
      <c r="K17" s="13"/>
      <c r="L17" s="13"/>
      <c r="M17" s="13"/>
      <c r="N17" s="13"/>
      <c r="O17" s="13"/>
      <c r="P17" s="13"/>
      <c r="Q17" s="7"/>
      <c r="R17" s="7"/>
      <c r="S17" s="7"/>
      <c r="T17" s="8">
        <f t="shared" si="0"/>
        <v>0.1111111111111111</v>
      </c>
      <c r="U17" s="8">
        <f t="shared" si="1"/>
        <v>0.88888888888888884</v>
      </c>
      <c r="V17" s="4"/>
      <c r="W17" s="4"/>
      <c r="X17" s="4"/>
      <c r="Y17" s="4"/>
      <c r="Z17" s="4"/>
    </row>
    <row r="18" spans="1:26" ht="18" customHeight="1" thickBot="1">
      <c r="A18" s="19">
        <v>15</v>
      </c>
      <c r="B18" s="24" t="s">
        <v>12</v>
      </c>
      <c r="C18" s="25" t="s">
        <v>76</v>
      </c>
      <c r="D18" s="25" t="s">
        <v>77</v>
      </c>
      <c r="E18" s="25" t="s">
        <v>78</v>
      </c>
      <c r="F18" s="20"/>
      <c r="G18" s="13">
        <v>1</v>
      </c>
      <c r="H18" s="13"/>
      <c r="I18" s="13"/>
      <c r="J18" s="13"/>
      <c r="K18" s="13"/>
      <c r="L18" s="13"/>
      <c r="M18" s="13"/>
      <c r="N18" s="13"/>
      <c r="O18" s="13"/>
      <c r="P18" s="13"/>
      <c r="Q18" s="7"/>
      <c r="R18" s="7"/>
      <c r="S18" s="7"/>
      <c r="T18" s="8">
        <f t="shared" si="0"/>
        <v>0.1111111111111111</v>
      </c>
      <c r="U18" s="8">
        <f t="shared" si="1"/>
        <v>0.88888888888888884</v>
      </c>
      <c r="V18" s="6"/>
      <c r="W18" s="3"/>
      <c r="X18" s="3"/>
      <c r="Y18" s="3"/>
      <c r="Z18" s="3"/>
    </row>
    <row r="19" spans="1:26" ht="18" customHeight="1" thickBot="1">
      <c r="A19" s="19">
        <v>16</v>
      </c>
      <c r="B19" s="24" t="s">
        <v>12</v>
      </c>
      <c r="C19" s="25" t="s">
        <v>79</v>
      </c>
      <c r="D19" s="25" t="s">
        <v>80</v>
      </c>
      <c r="E19" s="25" t="s">
        <v>81</v>
      </c>
      <c r="F19" s="20"/>
      <c r="G19" s="13">
        <v>1</v>
      </c>
      <c r="H19" s="13"/>
      <c r="I19" s="13"/>
      <c r="J19" s="13"/>
      <c r="K19" s="13"/>
      <c r="L19" s="13"/>
      <c r="M19" s="13"/>
      <c r="N19" s="13"/>
      <c r="O19" s="13"/>
      <c r="P19" s="13"/>
      <c r="Q19" s="7"/>
      <c r="R19" s="7"/>
      <c r="S19" s="7"/>
      <c r="T19" s="8">
        <f t="shared" si="0"/>
        <v>0.1111111111111111</v>
      </c>
      <c r="U19" s="8">
        <f t="shared" si="1"/>
        <v>0.88888888888888884</v>
      </c>
      <c r="V19" s="4"/>
      <c r="W19" s="4"/>
      <c r="X19" s="4"/>
      <c r="Y19" s="4"/>
      <c r="Z19" s="4"/>
    </row>
    <row r="20" spans="1:26" s="16" customFormat="1" ht="18" customHeight="1" thickBot="1">
      <c r="A20" s="19">
        <v>17</v>
      </c>
      <c r="B20" s="24" t="s">
        <v>12</v>
      </c>
      <c r="C20" s="25" t="s">
        <v>82</v>
      </c>
      <c r="D20" s="25" t="s">
        <v>83</v>
      </c>
      <c r="E20" s="25" t="s">
        <v>84</v>
      </c>
      <c r="F20" s="22"/>
      <c r="G20" s="13">
        <v>1</v>
      </c>
      <c r="H20" s="13"/>
      <c r="I20" s="13"/>
      <c r="J20" s="13"/>
      <c r="K20" s="13"/>
      <c r="L20" s="13"/>
      <c r="M20" s="13"/>
      <c r="N20" s="13"/>
      <c r="O20" s="13"/>
      <c r="P20" s="13"/>
      <c r="Q20" s="7"/>
      <c r="R20" s="7"/>
      <c r="S20" s="7"/>
      <c r="T20" s="8">
        <f t="shared" ref="T20" si="4">COUNTIF(G20:S20,1)/9</f>
        <v>0.1111111111111111</v>
      </c>
      <c r="U20" s="8">
        <f t="shared" ref="U20" si="5">1-T20</f>
        <v>0.88888888888888884</v>
      </c>
      <c r="V20" s="15"/>
      <c r="W20" s="15"/>
      <c r="X20" s="15"/>
      <c r="Y20" s="15"/>
      <c r="Z20" s="15"/>
    </row>
    <row r="21" spans="1:26" ht="18" customHeight="1" thickBot="1">
      <c r="A21" s="19">
        <v>18</v>
      </c>
      <c r="B21" s="24" t="s">
        <v>12</v>
      </c>
      <c r="C21" s="25" t="s">
        <v>85</v>
      </c>
      <c r="D21" s="25" t="s">
        <v>86</v>
      </c>
      <c r="E21" s="25" t="s">
        <v>87</v>
      </c>
      <c r="F21" s="20"/>
      <c r="G21" s="13">
        <v>1</v>
      </c>
      <c r="H21" s="13"/>
      <c r="I21" s="13"/>
      <c r="J21" s="13"/>
      <c r="K21" s="13"/>
      <c r="L21" s="13"/>
      <c r="M21" s="13"/>
      <c r="N21" s="13"/>
      <c r="O21" s="13"/>
      <c r="P21" s="13"/>
      <c r="Q21" s="7"/>
      <c r="R21" s="7"/>
      <c r="S21" s="7"/>
      <c r="T21" s="8">
        <f t="shared" si="0"/>
        <v>0.1111111111111111</v>
      </c>
      <c r="U21" s="8">
        <f t="shared" si="1"/>
        <v>0.88888888888888884</v>
      </c>
      <c r="V21" s="4"/>
      <c r="W21" s="4"/>
      <c r="X21" s="4"/>
      <c r="Y21" s="4"/>
      <c r="Z21" s="4"/>
    </row>
    <row r="22" spans="1:26" ht="15.75" thickBot="1">
      <c r="A22" s="19">
        <v>19</v>
      </c>
      <c r="B22" s="24" t="s">
        <v>12</v>
      </c>
      <c r="C22" s="25" t="s">
        <v>88</v>
      </c>
      <c r="D22" s="25" t="s">
        <v>89</v>
      </c>
      <c r="E22" s="25" t="s">
        <v>90</v>
      </c>
      <c r="F22" s="20"/>
      <c r="G22" s="13">
        <v>1</v>
      </c>
      <c r="H22" s="13"/>
      <c r="I22" s="13"/>
      <c r="J22" s="13"/>
      <c r="K22" s="13"/>
      <c r="L22" s="13"/>
      <c r="M22" s="13"/>
      <c r="N22" s="13"/>
      <c r="O22" s="13"/>
      <c r="P22" s="13"/>
      <c r="Q22" s="7"/>
      <c r="R22" s="7"/>
      <c r="S22" s="7"/>
      <c r="T22" s="8">
        <f t="shared" si="0"/>
        <v>0.1111111111111111</v>
      </c>
      <c r="U22" s="8">
        <f t="shared" si="1"/>
        <v>0.88888888888888884</v>
      </c>
      <c r="V22" s="4"/>
      <c r="W22" s="4"/>
      <c r="X22" s="4"/>
      <c r="Y22" s="4"/>
      <c r="Z22" s="4"/>
    </row>
    <row r="23" spans="1:26" ht="15.75" thickBot="1">
      <c r="A23" s="19">
        <v>20</v>
      </c>
      <c r="B23" s="24" t="s">
        <v>12</v>
      </c>
      <c r="C23" s="25" t="s">
        <v>91</v>
      </c>
      <c r="D23" s="25" t="s">
        <v>92</v>
      </c>
      <c r="E23" s="25" t="s">
        <v>93</v>
      </c>
      <c r="F23" s="20"/>
      <c r="G23" s="13">
        <v>1</v>
      </c>
      <c r="H23" s="13"/>
      <c r="I23" s="13"/>
      <c r="J23" s="13"/>
      <c r="K23" s="13"/>
      <c r="L23" s="13"/>
      <c r="M23" s="13"/>
      <c r="N23" s="13"/>
      <c r="O23" s="13"/>
      <c r="P23" s="13"/>
      <c r="Q23" s="7"/>
      <c r="R23" s="7"/>
      <c r="S23" s="7"/>
      <c r="T23" s="8">
        <f t="shared" si="0"/>
        <v>0.1111111111111111</v>
      </c>
      <c r="U23" s="8">
        <f t="shared" si="1"/>
        <v>0.88888888888888884</v>
      </c>
      <c r="V23" s="4"/>
      <c r="W23" s="4"/>
      <c r="X23" s="4"/>
      <c r="Y23" s="4"/>
      <c r="Z23" s="4"/>
    </row>
    <row r="24" spans="1:26" ht="15.75" thickBot="1">
      <c r="A24" s="19">
        <v>21</v>
      </c>
      <c r="B24" s="24" t="s">
        <v>12</v>
      </c>
      <c r="C24" s="25" t="s">
        <v>94</v>
      </c>
      <c r="D24" s="25" t="s">
        <v>95</v>
      </c>
      <c r="E24" s="25" t="s">
        <v>96</v>
      </c>
      <c r="F24" s="20"/>
      <c r="G24" s="13">
        <v>1</v>
      </c>
      <c r="H24" s="13"/>
      <c r="I24" s="13"/>
      <c r="J24" s="13"/>
      <c r="K24" s="13"/>
      <c r="L24" s="13"/>
      <c r="M24" s="13"/>
      <c r="N24" s="13"/>
      <c r="O24" s="13"/>
      <c r="P24" s="13"/>
      <c r="Q24" s="7"/>
      <c r="R24" s="7"/>
      <c r="S24" s="7"/>
      <c r="T24" s="8">
        <f t="shared" si="0"/>
        <v>0.1111111111111111</v>
      </c>
      <c r="U24" s="8">
        <f t="shared" si="1"/>
        <v>0.88888888888888884</v>
      </c>
      <c r="V24" s="4"/>
      <c r="W24" s="4"/>
      <c r="X24" s="4"/>
      <c r="Y24" s="4"/>
      <c r="Z24" s="4"/>
    </row>
    <row r="25" spans="1:26" ht="15.75" thickBot="1">
      <c r="A25" s="19">
        <v>22</v>
      </c>
      <c r="B25" s="24" t="s">
        <v>12</v>
      </c>
      <c r="C25" s="25" t="s">
        <v>97</v>
      </c>
      <c r="D25" s="25" t="s">
        <v>98</v>
      </c>
      <c r="E25" s="25" t="s">
        <v>99</v>
      </c>
      <c r="F25" s="20"/>
      <c r="G25" s="13">
        <v>1</v>
      </c>
      <c r="H25" s="13"/>
      <c r="I25" s="13"/>
      <c r="J25" s="13"/>
      <c r="K25" s="13"/>
      <c r="L25" s="13"/>
      <c r="M25" s="13"/>
      <c r="N25" s="13"/>
      <c r="O25" s="13"/>
      <c r="P25" s="13"/>
      <c r="Q25" s="7"/>
      <c r="R25" s="7"/>
      <c r="S25" s="7"/>
      <c r="T25" s="8">
        <f t="shared" ref="T25:T28" si="6">COUNTIF(G25:S25,1)/9</f>
        <v>0.1111111111111111</v>
      </c>
      <c r="U25" s="8">
        <f t="shared" ref="U25:U28" si="7">1-T25</f>
        <v>0.88888888888888884</v>
      </c>
      <c r="V25" s="4"/>
      <c r="W25" s="4"/>
      <c r="X25" s="4"/>
      <c r="Y25" s="4"/>
      <c r="Z25" s="4"/>
    </row>
    <row r="26" spans="1:26" s="16" customFormat="1" ht="15.75" thickBot="1">
      <c r="A26" s="19">
        <v>23</v>
      </c>
      <c r="B26" s="24" t="s">
        <v>12</v>
      </c>
      <c r="C26" s="25" t="s">
        <v>100</v>
      </c>
      <c r="D26" s="25" t="s">
        <v>101</v>
      </c>
      <c r="E26" s="25" t="s">
        <v>102</v>
      </c>
      <c r="F26" s="20"/>
      <c r="G26" s="13">
        <v>1</v>
      </c>
      <c r="H26" s="13"/>
      <c r="I26" s="13"/>
      <c r="J26" s="13"/>
      <c r="K26" s="13"/>
      <c r="L26" s="13"/>
      <c r="M26" s="13"/>
      <c r="N26" s="13"/>
      <c r="O26" s="13"/>
      <c r="P26" s="13"/>
      <c r="Q26" s="7"/>
      <c r="R26" s="7"/>
      <c r="S26" s="7"/>
      <c r="T26" s="8">
        <f t="shared" si="6"/>
        <v>0.1111111111111111</v>
      </c>
      <c r="U26" s="8">
        <f t="shared" si="7"/>
        <v>0.88888888888888884</v>
      </c>
      <c r="V26" s="15"/>
      <c r="W26" s="15"/>
      <c r="X26" s="15"/>
      <c r="Y26" s="15"/>
      <c r="Z26" s="15"/>
    </row>
    <row r="27" spans="1:26" ht="15.75" thickBot="1">
      <c r="A27" s="19">
        <v>24</v>
      </c>
      <c r="B27" s="24" t="s">
        <v>12</v>
      </c>
      <c r="C27" s="25" t="s">
        <v>103</v>
      </c>
      <c r="D27" s="25" t="s">
        <v>104</v>
      </c>
      <c r="E27" s="25" t="s">
        <v>105</v>
      </c>
      <c r="F27" s="20"/>
      <c r="G27" s="13">
        <v>1</v>
      </c>
      <c r="H27" s="13"/>
      <c r="I27" s="13"/>
      <c r="J27" s="13"/>
      <c r="K27" s="13"/>
      <c r="L27" s="13"/>
      <c r="M27" s="13"/>
      <c r="N27" s="13"/>
      <c r="O27" s="13"/>
      <c r="P27" s="13"/>
      <c r="Q27" s="7"/>
      <c r="R27" s="7"/>
      <c r="S27" s="7"/>
      <c r="T27" s="8">
        <f t="shared" si="6"/>
        <v>0.1111111111111111</v>
      </c>
      <c r="U27" s="8">
        <f t="shared" si="7"/>
        <v>0.88888888888888884</v>
      </c>
      <c r="V27" s="4"/>
      <c r="W27" s="4"/>
      <c r="X27" s="4"/>
      <c r="Y27" s="4"/>
      <c r="Z27" s="4"/>
    </row>
    <row r="28" spans="1:26" ht="15.75" thickBot="1">
      <c r="A28" s="19">
        <v>25</v>
      </c>
      <c r="B28" s="24" t="s">
        <v>12</v>
      </c>
      <c r="C28" s="25" t="s">
        <v>106</v>
      </c>
      <c r="D28" s="25" t="s">
        <v>107</v>
      </c>
      <c r="E28" s="25" t="s">
        <v>108</v>
      </c>
      <c r="F28" s="20"/>
      <c r="G28" s="13">
        <v>1</v>
      </c>
      <c r="H28" s="13"/>
      <c r="I28" s="13"/>
      <c r="J28" s="13"/>
      <c r="K28" s="13"/>
      <c r="L28" s="13"/>
      <c r="M28" s="13"/>
      <c r="N28" s="13"/>
      <c r="O28" s="13"/>
      <c r="P28" s="13"/>
      <c r="Q28" s="7"/>
      <c r="R28" s="17"/>
      <c r="S28" s="17"/>
      <c r="T28" s="18">
        <f t="shared" si="6"/>
        <v>0.1111111111111111</v>
      </c>
      <c r="U28" s="18">
        <f t="shared" si="7"/>
        <v>0.88888888888888884</v>
      </c>
      <c r="V28" s="4"/>
      <c r="W28" s="4"/>
      <c r="X28" s="4"/>
      <c r="Y28" s="4"/>
      <c r="Z28" s="4"/>
    </row>
    <row r="29" spans="1:26" ht="15.75" thickBot="1">
      <c r="A29" s="19">
        <v>26</v>
      </c>
      <c r="B29" s="24" t="s">
        <v>12</v>
      </c>
      <c r="C29" s="25" t="s">
        <v>109</v>
      </c>
      <c r="D29" s="25" t="s">
        <v>26</v>
      </c>
      <c r="E29" s="25" t="s">
        <v>110</v>
      </c>
      <c r="F29" s="20"/>
      <c r="G29" s="13">
        <v>1</v>
      </c>
      <c r="H29" s="13"/>
      <c r="I29" s="13"/>
      <c r="J29" s="13"/>
      <c r="K29" s="13"/>
      <c r="L29" s="13"/>
      <c r="M29" s="13"/>
      <c r="N29" s="13"/>
      <c r="O29" s="13"/>
      <c r="P29" s="13"/>
      <c r="Q29" s="7"/>
      <c r="R29" s="17"/>
      <c r="S29" s="17"/>
      <c r="T29" s="18">
        <f t="shared" ref="T29:T30" si="8">COUNTIF(G29:S29,1)/9</f>
        <v>0.1111111111111111</v>
      </c>
      <c r="U29" s="18">
        <f t="shared" ref="U29:U30" si="9">1-T29</f>
        <v>0.88888888888888884</v>
      </c>
      <c r="V29" s="4"/>
      <c r="W29" s="4"/>
      <c r="X29" s="4"/>
      <c r="Y29" s="4"/>
      <c r="Z29" s="4"/>
    </row>
    <row r="30" spans="1:26" ht="15.75" thickBot="1">
      <c r="A30" s="19">
        <v>27</v>
      </c>
      <c r="B30" s="24" t="s">
        <v>12</v>
      </c>
      <c r="C30" s="25" t="s">
        <v>111</v>
      </c>
      <c r="D30" s="25" t="s">
        <v>112</v>
      </c>
      <c r="E30" s="25" t="s">
        <v>113</v>
      </c>
      <c r="F30" s="20"/>
      <c r="G30" s="13">
        <v>1</v>
      </c>
      <c r="H30" s="13"/>
      <c r="I30" s="13"/>
      <c r="J30" s="13"/>
      <c r="K30" s="13"/>
      <c r="L30" s="13"/>
      <c r="M30" s="13"/>
      <c r="N30" s="13"/>
      <c r="O30" s="13"/>
      <c r="P30" s="13"/>
      <c r="Q30" s="7"/>
      <c r="R30" s="17"/>
      <c r="S30" s="17"/>
      <c r="T30" s="18">
        <f t="shared" si="8"/>
        <v>0.1111111111111111</v>
      </c>
      <c r="U30" s="18">
        <f t="shared" si="9"/>
        <v>0.88888888888888884</v>
      </c>
      <c r="V30" s="4"/>
      <c r="W30" s="4"/>
      <c r="X30" s="4"/>
      <c r="Y30" s="4"/>
      <c r="Z30" s="4"/>
    </row>
  </sheetData>
  <mergeCells count="1">
    <mergeCell ref="B2:Z2"/>
  </mergeCells>
  <phoneticPr fontId="12" type="noConversion"/>
  <conditionalFormatting sqref="U4:U30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T4:T30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U4:U30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T4:T30</xm:sqref>
        </x14:conditionalFormatting>
        <x14:conditionalFormatting xmlns:xm="http://schemas.microsoft.com/office/excel/2006/main">
          <x14:cfRule type="iconSet" priority="78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G4:S30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O28"/>
  <sheetViews>
    <sheetView tabSelected="1" zoomScale="106" zoomScaleNormal="106" workbookViewId="0">
      <selection activeCell="L32" sqref="L32"/>
    </sheetView>
  </sheetViews>
  <sheetFormatPr baseColWidth="10" defaultRowHeight="15"/>
  <cols>
    <col min="1" max="1" width="4.42578125" customWidth="1"/>
    <col min="2" max="2" width="18" bestFit="1" customWidth="1"/>
    <col min="3" max="3" width="23.140625" customWidth="1"/>
    <col min="4" max="15" width="13.7109375" style="35" customWidth="1"/>
  </cols>
  <sheetData>
    <row r="1" spans="1:15">
      <c r="A1" s="14"/>
      <c r="B1" s="29" t="s">
        <v>23</v>
      </c>
      <c r="C1" s="30"/>
      <c r="D1" s="31" t="s">
        <v>114</v>
      </c>
      <c r="E1" s="31" t="s">
        <v>115</v>
      </c>
      <c r="F1" s="31" t="s">
        <v>116</v>
      </c>
      <c r="G1" s="31" t="s">
        <v>117</v>
      </c>
      <c r="H1" s="31" t="s">
        <v>118</v>
      </c>
      <c r="I1" s="31" t="s">
        <v>119</v>
      </c>
      <c r="J1" s="31" t="s">
        <v>120</v>
      </c>
      <c r="K1" s="31" t="s">
        <v>121</v>
      </c>
      <c r="L1" s="31" t="s">
        <v>122</v>
      </c>
      <c r="M1" s="31" t="s">
        <v>123</v>
      </c>
      <c r="N1" s="31" t="s">
        <v>124</v>
      </c>
      <c r="O1" s="31" t="s">
        <v>125</v>
      </c>
    </row>
    <row r="2" spans="1:15" ht="15.75" customHeight="1" thickBot="1">
      <c r="A2" s="12">
        <v>1</v>
      </c>
      <c r="B2" s="25" t="s">
        <v>37</v>
      </c>
      <c r="C2" s="26" t="s">
        <v>38</v>
      </c>
      <c r="D2" s="32" t="s">
        <v>28</v>
      </c>
      <c r="E2" s="32"/>
      <c r="F2" s="32" t="s">
        <v>28</v>
      </c>
      <c r="G2" s="32"/>
      <c r="H2" s="32" t="s">
        <v>28</v>
      </c>
      <c r="I2" s="32"/>
      <c r="J2" s="32" t="s">
        <v>28</v>
      </c>
      <c r="K2" s="32"/>
      <c r="L2" s="32" t="s">
        <v>28</v>
      </c>
      <c r="M2" s="32"/>
      <c r="N2" s="32" t="s">
        <v>28</v>
      </c>
      <c r="O2" s="32"/>
    </row>
    <row r="3" spans="1:15" ht="15.75" customHeight="1" thickBot="1">
      <c r="A3" s="12">
        <v>2</v>
      </c>
      <c r="B3" s="25" t="s">
        <v>40</v>
      </c>
      <c r="C3" s="26" t="s">
        <v>41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5.75" customHeight="1" thickBot="1">
      <c r="A4" s="12">
        <v>3</v>
      </c>
      <c r="B4" s="25" t="s">
        <v>43</v>
      </c>
      <c r="C4" s="26" t="s">
        <v>44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5.75" customHeight="1" thickBot="1">
      <c r="A5" s="12">
        <v>4</v>
      </c>
      <c r="B5" s="25" t="s">
        <v>24</v>
      </c>
      <c r="C5" s="26" t="s">
        <v>46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15.75" customHeight="1" thickBot="1">
      <c r="A6" s="12">
        <v>5</v>
      </c>
      <c r="B6" s="25" t="s">
        <v>48</v>
      </c>
      <c r="C6" s="26" t="s">
        <v>49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ht="15.75" customHeight="1" thickBot="1">
      <c r="A7" s="12">
        <v>6</v>
      </c>
      <c r="B7" s="25" t="s">
        <v>25</v>
      </c>
      <c r="C7" s="26" t="s">
        <v>51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15.75" customHeight="1" thickBot="1">
      <c r="A8" s="12">
        <v>7</v>
      </c>
      <c r="B8" s="25" t="s">
        <v>53</v>
      </c>
      <c r="C8" s="26" t="s">
        <v>54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ht="15.75" customHeight="1" thickBot="1">
      <c r="A9" s="12">
        <v>8</v>
      </c>
      <c r="B9" s="25" t="s">
        <v>56</v>
      </c>
      <c r="C9" s="26" t="s">
        <v>57</v>
      </c>
      <c r="D9" s="33" t="s">
        <v>27</v>
      </c>
      <c r="E9" s="33"/>
      <c r="F9" s="33" t="s">
        <v>27</v>
      </c>
      <c r="G9" s="33"/>
      <c r="H9" s="33" t="s">
        <v>27</v>
      </c>
      <c r="I9" s="33"/>
      <c r="J9" s="33" t="s">
        <v>27</v>
      </c>
      <c r="K9" s="33"/>
      <c r="L9" s="33" t="s">
        <v>27</v>
      </c>
      <c r="M9" s="33"/>
      <c r="N9" s="33" t="s">
        <v>27</v>
      </c>
      <c r="O9" s="33"/>
    </row>
    <row r="10" spans="1:15" ht="15.75" customHeight="1" thickBot="1">
      <c r="A10" s="12">
        <v>9</v>
      </c>
      <c r="B10" s="25" t="s">
        <v>59</v>
      </c>
      <c r="C10" s="26" t="s">
        <v>60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15.75" customHeight="1" thickBot="1">
      <c r="A11" s="12">
        <v>10</v>
      </c>
      <c r="B11" s="25" t="s">
        <v>62</v>
      </c>
      <c r="C11" s="26" t="s">
        <v>63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15.75" customHeight="1" thickBot="1">
      <c r="A12" s="12">
        <v>11</v>
      </c>
      <c r="B12" s="25" t="s">
        <v>65</v>
      </c>
      <c r="C12" s="26" t="s">
        <v>66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15.75" customHeight="1" thickBot="1">
      <c r="A13" s="12">
        <v>12</v>
      </c>
      <c r="B13" s="25" t="s">
        <v>68</v>
      </c>
      <c r="C13" s="26" t="s">
        <v>69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15.75" customHeight="1" thickBot="1">
      <c r="A14" s="12">
        <v>13</v>
      </c>
      <c r="B14" s="25" t="s">
        <v>71</v>
      </c>
      <c r="C14" s="26" t="s">
        <v>72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15.75" customHeight="1" thickBot="1">
      <c r="A15" s="12">
        <v>14</v>
      </c>
      <c r="B15" s="25" t="s">
        <v>74</v>
      </c>
      <c r="C15" s="26" t="s">
        <v>75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15.75" customHeight="1" thickBot="1">
      <c r="A16" s="12">
        <v>15</v>
      </c>
      <c r="B16" s="25" t="s">
        <v>77</v>
      </c>
      <c r="C16" s="26" t="s">
        <v>78</v>
      </c>
      <c r="D16" s="32"/>
      <c r="E16" s="32" t="s">
        <v>28</v>
      </c>
      <c r="F16" s="32"/>
      <c r="G16" s="32" t="s">
        <v>28</v>
      </c>
      <c r="H16" s="32"/>
      <c r="I16" s="32" t="s">
        <v>28</v>
      </c>
      <c r="J16" s="32"/>
      <c r="K16" s="32" t="s">
        <v>28</v>
      </c>
      <c r="L16" s="32"/>
      <c r="M16" s="32" t="s">
        <v>28</v>
      </c>
      <c r="N16" s="32"/>
      <c r="O16" s="32" t="s">
        <v>28</v>
      </c>
    </row>
    <row r="17" spans="1:15" ht="15.75" customHeight="1" thickBot="1">
      <c r="A17" s="12">
        <v>16</v>
      </c>
      <c r="B17" s="25" t="s">
        <v>80</v>
      </c>
      <c r="C17" s="26" t="s">
        <v>81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5" ht="15.75" customHeight="1" thickBot="1">
      <c r="A18" s="12">
        <v>17</v>
      </c>
      <c r="B18" s="25" t="s">
        <v>83</v>
      </c>
      <c r="C18" s="26" t="s">
        <v>84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15.75" customHeight="1" thickBot="1">
      <c r="A19" s="12">
        <v>18</v>
      </c>
      <c r="B19" s="25" t="s">
        <v>86</v>
      </c>
      <c r="C19" s="26" t="s">
        <v>87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5" ht="15.75" customHeight="1" thickBot="1">
      <c r="A20" s="12">
        <v>19</v>
      </c>
      <c r="B20" s="25" t="s">
        <v>89</v>
      </c>
      <c r="C20" s="26" t="s">
        <v>90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</row>
    <row r="21" spans="1:15" ht="15.75" customHeight="1" thickBot="1">
      <c r="A21" s="12">
        <v>20</v>
      </c>
      <c r="B21" s="25" t="s">
        <v>92</v>
      </c>
      <c r="C21" s="26" t="s">
        <v>93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2" spans="1:15" ht="15.75" customHeight="1" thickBot="1">
      <c r="A22" s="12">
        <v>21</v>
      </c>
      <c r="B22" s="25" t="s">
        <v>95</v>
      </c>
      <c r="C22" s="26" t="s">
        <v>96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</row>
    <row r="23" spans="1:15" ht="15.75" customHeight="1" thickBot="1">
      <c r="A23" s="12">
        <v>22</v>
      </c>
      <c r="B23" s="25" t="s">
        <v>98</v>
      </c>
      <c r="C23" s="26" t="s">
        <v>99</v>
      </c>
      <c r="D23" s="34"/>
      <c r="E23" s="34" t="s">
        <v>27</v>
      </c>
      <c r="F23" s="34"/>
      <c r="G23" s="34" t="s">
        <v>27</v>
      </c>
      <c r="H23" s="34"/>
      <c r="I23" s="34" t="s">
        <v>27</v>
      </c>
      <c r="J23" s="34"/>
      <c r="K23" s="34" t="s">
        <v>27</v>
      </c>
      <c r="L23" s="34"/>
      <c r="M23" s="34" t="s">
        <v>27</v>
      </c>
      <c r="N23" s="34"/>
      <c r="O23" s="34" t="s">
        <v>27</v>
      </c>
    </row>
    <row r="24" spans="1:15" ht="15.75" customHeight="1" thickBot="1">
      <c r="A24" s="12">
        <v>23</v>
      </c>
      <c r="B24" s="25" t="s">
        <v>101</v>
      </c>
      <c r="C24" s="26" t="s">
        <v>102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5" ht="15.75" customHeight="1" thickBot="1">
      <c r="A25" s="12">
        <v>24</v>
      </c>
      <c r="B25" s="25" t="s">
        <v>104</v>
      </c>
      <c r="C25" s="26" t="s">
        <v>105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5" ht="15.75" customHeight="1" thickBot="1">
      <c r="A26" s="12">
        <v>25</v>
      </c>
      <c r="B26" s="25" t="s">
        <v>107</v>
      </c>
      <c r="C26" s="26" t="s">
        <v>108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spans="1:15" ht="15.75" customHeight="1" thickBot="1">
      <c r="A27" s="12">
        <v>26</v>
      </c>
      <c r="B27" s="25" t="s">
        <v>26</v>
      </c>
      <c r="C27" s="26" t="s">
        <v>110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spans="1:15" ht="15.75" customHeight="1" thickBot="1">
      <c r="A28" s="12">
        <v>27</v>
      </c>
      <c r="B28" s="25" t="s">
        <v>112</v>
      </c>
      <c r="C28" s="26" t="s">
        <v>113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</sheetData>
  <mergeCells count="49">
    <mergeCell ref="O2:O8"/>
    <mergeCell ref="O9:O15"/>
    <mergeCell ref="O16:O22"/>
    <mergeCell ref="O23:O28"/>
    <mergeCell ref="K16:K22"/>
    <mergeCell ref="L16:L22"/>
    <mergeCell ref="M16:M22"/>
    <mergeCell ref="N16:N22"/>
    <mergeCell ref="K23:K28"/>
    <mergeCell ref="L23:L28"/>
    <mergeCell ref="M23:M28"/>
    <mergeCell ref="N23:N28"/>
    <mergeCell ref="K2:K8"/>
    <mergeCell ref="L2:L8"/>
    <mergeCell ref="M2:M8"/>
    <mergeCell ref="N2:N8"/>
    <mergeCell ref="K9:K15"/>
    <mergeCell ref="L9:L15"/>
    <mergeCell ref="M9:M15"/>
    <mergeCell ref="N9:N15"/>
    <mergeCell ref="H2:H8"/>
    <mergeCell ref="I2:I8"/>
    <mergeCell ref="J2:J8"/>
    <mergeCell ref="E9:E15"/>
    <mergeCell ref="F9:F15"/>
    <mergeCell ref="G9:G15"/>
    <mergeCell ref="H9:H15"/>
    <mergeCell ref="I9:I15"/>
    <mergeCell ref="J9:J15"/>
    <mergeCell ref="H16:H22"/>
    <mergeCell ref="I16:I22"/>
    <mergeCell ref="J16:J22"/>
    <mergeCell ref="H23:H28"/>
    <mergeCell ref="I23:I28"/>
    <mergeCell ref="J23:J28"/>
    <mergeCell ref="D2:D8"/>
    <mergeCell ref="D9:D15"/>
    <mergeCell ref="B1:C1"/>
    <mergeCell ref="D16:D22"/>
    <mergeCell ref="E2:E8"/>
    <mergeCell ref="F2:F8"/>
    <mergeCell ref="G2:G8"/>
    <mergeCell ref="E16:E22"/>
    <mergeCell ref="F16:F22"/>
    <mergeCell ref="G16:G22"/>
    <mergeCell ref="D23:D28"/>
    <mergeCell ref="E23:E28"/>
    <mergeCell ref="F23:F28"/>
    <mergeCell ref="G23:G28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2026-06-03T01:19:51Z</dcterms:modified>
</cp:coreProperties>
</file>